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 defaultThemeVersion="124226"/>
  <bookViews>
    <workbookView xWindow="120" yWindow="75" windowWidth="18060" windowHeight="9855"/>
  </bookViews>
  <sheets>
    <sheet name="Лист1" sheetId="1" r:id="rId1"/>
  </sheets>
  <definedNames>
    <definedName name="bbi1iepey541b3erm5gspvzrtk">#REF!</definedName>
    <definedName name="CTDATA_BEGIN_ROW" localSheetId="0">#N/A</definedName>
    <definedName name="CTDATA_BEGIN_ROW">Лист1!#REF!</definedName>
    <definedName name="CTDATA_END_ROW">Лист1!#REF!</definedName>
    <definedName name="CTROW_FORMAT_ROW" localSheetId="0">#N/A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Лист1!$A$1:$R$24</definedName>
  </definedNames>
  <calcPr calcId="125725"/>
</workbook>
</file>

<file path=xl/calcChain.xml><?xml version="1.0" encoding="utf-8"?>
<calcChain xmlns="http://schemas.openxmlformats.org/spreadsheetml/2006/main">
  <c r="D26" i="1"/>
  <c r="D25"/>
  <c r="R24"/>
  <c r="P24"/>
  <c r="O24"/>
  <c r="C24"/>
  <c r="D23"/>
  <c r="D22"/>
  <c r="D21"/>
  <c r="D20"/>
  <c r="D19"/>
  <c r="D18"/>
  <c r="D17"/>
  <c r="D16"/>
  <c r="D15"/>
  <c r="D14"/>
  <c r="D13"/>
  <c r="D12"/>
  <c r="D11"/>
  <c r="D10"/>
  <c r="D9"/>
  <c r="D24" s="1"/>
</calcChain>
</file>

<file path=xl/sharedStrings.xml><?xml version="1.0" encoding="utf-8"?>
<sst xmlns="http://schemas.openxmlformats.org/spreadsheetml/2006/main" count="52" uniqueCount="52">
  <si>
    <t>Наименование муниципального образования</t>
  </si>
  <si>
    <t>Коэффициент рабочего времени</t>
  </si>
  <si>
    <t>№ строки</t>
  </si>
  <si>
    <t>ЗПi</t>
  </si>
  <si>
    <t>Аi</t>
  </si>
  <si>
    <t>Сi</t>
  </si>
  <si>
    <t>Тi</t>
  </si>
  <si>
    <t xml:space="preserve">Кi </t>
  </si>
  <si>
    <t xml:space="preserve">МЗi </t>
  </si>
  <si>
    <t>Si = S/SUM Ri*Ri</t>
  </si>
  <si>
    <r>
      <t>k</t>
    </r>
    <r>
      <rPr>
        <vertAlign val="subscript"/>
        <sz val="11"/>
        <rFont val="Times New Roman"/>
        <family val="1"/>
        <charset val="204"/>
      </rPr>
      <t>i</t>
    </r>
    <r>
      <rPr>
        <sz val="11"/>
        <rFont val="Times New Roman"/>
        <family val="1"/>
        <charset val="204"/>
      </rPr>
      <t>=t</t>
    </r>
    <r>
      <rPr>
        <vertAlign val="subscript"/>
        <sz val="11"/>
        <rFont val="Times New Roman"/>
        <family val="1"/>
        <charset val="204"/>
      </rPr>
      <t xml:space="preserve">совмi </t>
    </r>
    <r>
      <rPr>
        <sz val="11"/>
        <rFont val="Times New Roman"/>
        <family val="1"/>
        <charset val="204"/>
      </rPr>
      <t>/ t</t>
    </r>
    <r>
      <rPr>
        <vertAlign val="subscript"/>
        <sz val="11"/>
        <rFont val="Times New Roman"/>
        <family val="1"/>
        <charset val="204"/>
      </rPr>
      <t>освоб</t>
    </r>
  </si>
  <si>
    <r>
      <t>t</t>
    </r>
    <r>
      <rPr>
        <vertAlign val="subscript"/>
        <sz val="11"/>
        <rFont val="Times New Roman"/>
        <family val="1"/>
        <charset val="204"/>
      </rPr>
      <t>совмi</t>
    </r>
  </si>
  <si>
    <r>
      <t>N</t>
    </r>
    <r>
      <rPr>
        <vertAlign val="subscript"/>
        <sz val="11"/>
        <rFont val="Times New Roman"/>
        <family val="1"/>
        <charset val="204"/>
      </rPr>
      <t>освобi</t>
    </r>
  </si>
  <si>
    <r>
      <t>N</t>
    </r>
    <r>
      <rPr>
        <vertAlign val="subscript"/>
        <sz val="11"/>
        <rFont val="Times New Roman"/>
        <family val="1"/>
        <charset val="204"/>
      </rPr>
      <t>совмi</t>
    </r>
  </si>
  <si>
    <r>
      <t>t</t>
    </r>
    <r>
      <rPr>
        <vertAlign val="subscript"/>
        <sz val="11"/>
        <rFont val="Times New Roman"/>
        <family val="1"/>
        <charset val="204"/>
      </rPr>
      <t>освоб</t>
    </r>
  </si>
  <si>
    <t>Sдко</t>
  </si>
  <si>
    <t>КУi</t>
  </si>
  <si>
    <t>Sдко - расходы, связанные с выплатой денежной компенсации военно-учетному работнику, проживающему в районах Крайнего Севера и приравненных к ним местностях, в размере стоимости проезда и провоза багажа в пределах территории Российской Федерации к месту использования отпуска и обратно</t>
  </si>
  <si>
    <t>Расходы на оплату аренды помещений</t>
  </si>
  <si>
    <t>Расходы на оплату услуг связи</t>
  </si>
  <si>
    <t>Расходы на оплату транспортных услуг</t>
  </si>
  <si>
    <t>Командировочные расходы</t>
  </si>
  <si>
    <t xml:space="preserve">Расходы на обеспечение мебелью, инвентарем, оргтехникой, средствами связи, расходными материалами </t>
  </si>
  <si>
    <t>Расходы на оплату коммунальных услуг</t>
  </si>
  <si>
    <t xml:space="preserve">Время, необходимое одному работнику для осуществления работы по первичному воинскому учету в органе местного самоуправления по совместительству </t>
  </si>
  <si>
    <t>Расходы на оплату труда военно-учетных работников, включая соответствующие начисления на фонд оплаты труда</t>
  </si>
  <si>
    <t>Норматив рабочего времени в году</t>
  </si>
  <si>
    <t xml:space="preserve">Объем субвенции бюджету муниципального образования (муниципального района, муниципального округа, городского округа) на осуществление первичного воинского учета органами местного самоуправления поселений, муниципальных и городских округов, тыс.рублей  </t>
  </si>
  <si>
    <t xml:space="preserve">Расчетная потребность муниципального образования (муниципального района, муниципального округа, городского округа) в средствах на осуществление первичного воинского учета органами местного самоуправления поселений, муниципальных и городских округов, тыс.рублей  </t>
  </si>
  <si>
    <t>Затраты на содержание одного военно-учетного работника органа местного самоуправления в  муниципальном образовании</t>
  </si>
  <si>
    <t>Количество освобожденных военно-учетных работников в муниципальном образовании</t>
  </si>
  <si>
    <t xml:space="preserve">Количество работников в муниципальном образовании, осуществляющих работу по первичному воинскому учету в органе местного самоуправления по совместительству 
</t>
  </si>
  <si>
    <r>
      <t>F</t>
    </r>
    <r>
      <rPr>
        <vertAlign val="subscript"/>
        <sz val="11"/>
        <rFont val="Times New Roman"/>
        <family val="1"/>
        <charset val="204"/>
      </rPr>
      <t>i</t>
    </r>
    <r>
      <rPr>
        <sz val="11"/>
        <rFont val="Times New Roman"/>
        <family val="1"/>
        <charset val="204"/>
      </rPr>
      <t xml:space="preserve"> = ЗПi + Аi + Сi + Тi + Кi + Куi + Мзi</t>
    </r>
  </si>
  <si>
    <r>
      <t>Ri = (N</t>
    </r>
    <r>
      <rPr>
        <vertAlign val="subscript"/>
        <sz val="11"/>
        <rFont val="Times New Roman"/>
        <family val="1"/>
        <charset val="204"/>
      </rPr>
      <t>освобi</t>
    </r>
    <r>
      <rPr>
        <sz val="11"/>
        <rFont val="Times New Roman"/>
        <family val="1"/>
        <charset val="204"/>
      </rPr>
      <t xml:space="preserve"> + N</t>
    </r>
    <r>
      <rPr>
        <vertAlign val="subscript"/>
        <sz val="11"/>
        <rFont val="Times New Roman"/>
        <family val="1"/>
        <charset val="204"/>
      </rPr>
      <t>совмi</t>
    </r>
    <r>
      <rPr>
        <sz val="11"/>
        <rFont val="Times New Roman"/>
        <family val="1"/>
        <charset val="204"/>
      </rPr>
      <t xml:space="preserve"> х k</t>
    </r>
    <r>
      <rPr>
        <vertAlign val="subscript"/>
        <sz val="11"/>
        <rFont val="Times New Roman"/>
        <family val="1"/>
        <charset val="204"/>
      </rPr>
      <t>i</t>
    </r>
    <r>
      <rPr>
        <sz val="11"/>
        <rFont val="Times New Roman"/>
        <family val="1"/>
        <charset val="204"/>
      </rPr>
      <t>) х F</t>
    </r>
    <r>
      <rPr>
        <vertAlign val="subscript"/>
        <sz val="11"/>
        <rFont val="Times New Roman"/>
        <family val="1"/>
        <charset val="204"/>
      </rPr>
      <t xml:space="preserve">i </t>
    </r>
    <r>
      <rPr>
        <sz val="11"/>
        <rFont val="Times New Roman"/>
        <family val="1"/>
        <charset val="204"/>
      </rPr>
      <t>+</t>
    </r>
    <r>
      <rPr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N</t>
    </r>
    <r>
      <rPr>
        <vertAlign val="subscript"/>
        <sz val="11"/>
        <rFont val="Times New Roman"/>
        <family val="1"/>
        <charset val="204"/>
      </rPr>
      <t>освобi</t>
    </r>
    <r>
      <rPr>
        <sz val="11"/>
        <rFont val="Times New Roman"/>
        <family val="1"/>
        <charset val="204"/>
      </rPr>
      <t xml:space="preserve"> х S</t>
    </r>
    <r>
      <rPr>
        <vertAlign val="subscript"/>
        <sz val="11"/>
        <rFont val="Times New Roman"/>
        <family val="1"/>
        <charset val="204"/>
      </rPr>
      <t>дко</t>
    </r>
  </si>
  <si>
    <t>Абанский район</t>
  </si>
  <si>
    <t xml:space="preserve">Расчет субвенций бюджетам муниципальных образований Абанского района, направляемых в 2025 году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
в соответствии с Федеральным законом от 28 марта 1998 года № 53-ФЗ «О воинской обязанности и военной службе» </t>
  </si>
  <si>
    <t>Апано-Ключинский сельский совет</t>
  </si>
  <si>
    <t>Березовский сельский совет</t>
  </si>
  <si>
    <t>Вознесенский сельский совет</t>
  </si>
  <si>
    <t>Долгомостовский сельский совет</t>
  </si>
  <si>
    <t>Заозерновский сельский совет</t>
  </si>
  <si>
    <t>Никольский сельский совет</t>
  </si>
  <si>
    <t>Новоуспенский сельский совет</t>
  </si>
  <si>
    <t>Покатеевский сельский совет</t>
  </si>
  <si>
    <t>Петропавловский сельский совет</t>
  </si>
  <si>
    <t>Покровский сельский совет</t>
  </si>
  <si>
    <t>Почетский сельский совет</t>
  </si>
  <si>
    <t>Самойловский сельский совет</t>
  </si>
  <si>
    <t>Туровский сельский совет</t>
  </si>
  <si>
    <t>Устьянский сельский совет</t>
  </si>
  <si>
    <t>Хандальский сельский совет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</si>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</sst>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9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quotePrefix="1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center" wrapText="1"/>
    </xf>
    <xf numFmtId="1" fontId="5" fillId="0" borderId="2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/>
    <xf numFmtId="4" fontId="5" fillId="0" borderId="3" xfId="0" applyNumberFormat="1" applyFont="1" applyBorder="1" applyAlignment="1">
      <alignment horizontal="right"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1" fontId="5" fillId="0" borderId="4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5" xfId="0" quotePrefix="1" applyNumberFormat="1" applyFont="1" applyBorder="1" applyAlignment="1"/>
    <xf numFmtId="4" fontId="5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1" fillId="0" borderId="4" xfId="0" applyFont="1" applyBorder="1"/>
    <xf numFmtId="49" fontId="8" fillId="0" borderId="2" xfId="0" applyNumberFormat="1" applyFont="1" applyBorder="1" applyAlignment="1">
      <alignment horizontal="right" wrapText="1"/>
    </xf>
    <xf numFmtId="4" fontId="1" fillId="0" borderId="2" xfId="0" applyNumberFormat="1" applyFont="1" applyBorder="1"/>
    <xf numFmtId="164" fontId="1" fillId="0" borderId="2" xfId="0" applyNumberFormat="1" applyFont="1" applyBorder="1"/>
    <xf numFmtId="165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3" fillId="0" borderId="2" xfId="0" quotePrefix="1" applyNumberFormat="1" applyFont="1" applyBorder="1" applyAlignment="1">
      <alignment horizontal="center"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Right="0"/>
    <pageSetUpPr fitToPage="1"/>
  </sheetPr>
  <dimension ref="A1:R26"/>
  <sheetViews>
    <sheetView tabSelected="1" view="pageBreakPreview" topLeftCell="A7" zoomScale="80" zoomScaleNormal="78" zoomScaleSheetLayoutView="80" workbookViewId="0">
      <selection activeCell="C40" sqref="C40"/>
    </sheetView>
  </sheetViews>
  <sheetFormatPr defaultRowHeight="12.75"/>
  <cols>
    <col min="1" max="1" width="7" style="4" customWidth="1"/>
    <col min="2" max="2" width="30.5703125" style="5" customWidth="1"/>
    <col min="3" max="3" width="19.85546875" style="4" customWidth="1"/>
    <col min="4" max="4" width="20.5703125" style="4" customWidth="1"/>
    <col min="5" max="5" width="16.85546875" style="4" customWidth="1"/>
    <col min="6" max="6" width="13.7109375" style="4" customWidth="1"/>
    <col min="7" max="7" width="17.140625" style="4" customWidth="1"/>
    <col min="8" max="8" width="16.28515625" style="4" customWidth="1"/>
    <col min="9" max="9" width="12.140625" style="4" customWidth="1"/>
    <col min="10" max="10" width="11.85546875" style="4" customWidth="1"/>
    <col min="11" max="11" width="12.85546875" style="4" customWidth="1"/>
    <col min="12" max="12" width="13.85546875" style="4" customWidth="1"/>
    <col min="13" max="14" width="14.5703125" style="4" customWidth="1"/>
    <col min="15" max="15" width="13.42578125" style="4" customWidth="1"/>
    <col min="16" max="16" width="16.28515625" style="4" customWidth="1"/>
    <col min="17" max="17" width="17.7109375" style="4" customWidth="1"/>
    <col min="18" max="18" width="28" style="4" customWidth="1"/>
    <col min="19" max="16384" width="9.140625" style="4"/>
  </cols>
  <sheetData>
    <row r="1" spans="1:18" s="1" customFormat="1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8" s="1" customFormat="1" ht="35.25" customHeight="1">
      <c r="A2" s="6"/>
      <c r="B2" s="42" t="s">
        <v>35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8" s="1" customFormat="1" ht="1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s="1" customFormat="1" ht="45" customHeight="1">
      <c r="A4" s="40" t="s">
        <v>2</v>
      </c>
      <c r="B4" s="43" t="s">
        <v>0</v>
      </c>
      <c r="C4" s="38" t="s">
        <v>27</v>
      </c>
      <c r="D4" s="38" t="s">
        <v>28</v>
      </c>
      <c r="E4" s="38" t="s">
        <v>29</v>
      </c>
      <c r="F4" s="38" t="s">
        <v>1</v>
      </c>
      <c r="G4" s="38" t="s">
        <v>24</v>
      </c>
      <c r="H4" s="38" t="s">
        <v>25</v>
      </c>
      <c r="I4" s="38" t="s">
        <v>18</v>
      </c>
      <c r="J4" s="38" t="s">
        <v>19</v>
      </c>
      <c r="K4" s="38" t="s">
        <v>20</v>
      </c>
      <c r="L4" s="38" t="s">
        <v>21</v>
      </c>
      <c r="M4" s="38" t="s">
        <v>22</v>
      </c>
      <c r="N4" s="38" t="s">
        <v>23</v>
      </c>
      <c r="O4" s="38" t="s">
        <v>30</v>
      </c>
      <c r="P4" s="38" t="s">
        <v>31</v>
      </c>
      <c r="Q4" s="38" t="s">
        <v>26</v>
      </c>
      <c r="R4" s="38" t="s">
        <v>17</v>
      </c>
    </row>
    <row r="5" spans="1:18" s="1" customFormat="1" ht="288" customHeight="1">
      <c r="A5" s="41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1" customFormat="1" ht="46.5">
      <c r="A6" s="8"/>
      <c r="B6" s="9"/>
      <c r="C6" s="10" t="s">
        <v>9</v>
      </c>
      <c r="D6" s="13" t="s">
        <v>33</v>
      </c>
      <c r="E6" s="12" t="s">
        <v>32</v>
      </c>
      <c r="F6" s="11" t="s">
        <v>10</v>
      </c>
      <c r="G6" s="11" t="s">
        <v>11</v>
      </c>
      <c r="H6" s="11" t="s">
        <v>3</v>
      </c>
      <c r="I6" s="11" t="s">
        <v>4</v>
      </c>
      <c r="J6" s="11" t="s">
        <v>5</v>
      </c>
      <c r="K6" s="11" t="s">
        <v>6</v>
      </c>
      <c r="L6" s="11" t="s">
        <v>7</v>
      </c>
      <c r="M6" s="11" t="s">
        <v>8</v>
      </c>
      <c r="N6" s="11" t="s">
        <v>16</v>
      </c>
      <c r="O6" s="11" t="s">
        <v>12</v>
      </c>
      <c r="P6" s="11" t="s">
        <v>13</v>
      </c>
      <c r="Q6" s="11" t="s">
        <v>14</v>
      </c>
      <c r="R6" s="11" t="s">
        <v>15</v>
      </c>
    </row>
    <row r="7" spans="1:18">
      <c r="A7" s="14"/>
      <c r="B7" s="15">
        <v>1</v>
      </c>
      <c r="C7" s="16">
        <v>2</v>
      </c>
      <c r="D7" s="16">
        <v>3</v>
      </c>
      <c r="E7" s="16">
        <v>4</v>
      </c>
      <c r="F7" s="15">
        <v>5</v>
      </c>
      <c r="G7" s="16">
        <v>6</v>
      </c>
      <c r="H7" s="16">
        <v>7</v>
      </c>
      <c r="I7" s="16">
        <v>8</v>
      </c>
      <c r="J7" s="15">
        <v>9</v>
      </c>
      <c r="K7" s="16">
        <v>10</v>
      </c>
      <c r="L7" s="16">
        <v>11</v>
      </c>
      <c r="M7" s="16">
        <v>12</v>
      </c>
      <c r="N7" s="15">
        <v>13</v>
      </c>
      <c r="O7" s="16">
        <v>14</v>
      </c>
      <c r="P7" s="16">
        <v>15</v>
      </c>
      <c r="Q7" s="16">
        <v>16</v>
      </c>
      <c r="R7" s="15">
        <v>17</v>
      </c>
    </row>
    <row r="8" spans="1:18" ht="15.75">
      <c r="A8" s="17">
        <v>8</v>
      </c>
      <c r="B8" s="18" t="s">
        <v>34</v>
      </c>
      <c r="C8" s="19">
        <v>2057.5</v>
      </c>
      <c r="D8" s="19">
        <v>2057.5</v>
      </c>
      <c r="E8" s="19">
        <v>555.4</v>
      </c>
      <c r="F8" s="37">
        <v>2.2469999999999999</v>
      </c>
      <c r="G8" s="20">
        <v>489</v>
      </c>
      <c r="H8" s="19">
        <v>480.4</v>
      </c>
      <c r="I8" s="19">
        <v>15</v>
      </c>
      <c r="J8" s="19">
        <v>27.7</v>
      </c>
      <c r="K8" s="19">
        <v>13.3</v>
      </c>
      <c r="L8" s="19">
        <v>0.2</v>
      </c>
      <c r="M8" s="19">
        <v>6.1</v>
      </c>
      <c r="N8" s="19">
        <v>12.6</v>
      </c>
      <c r="O8" s="20"/>
      <c r="P8" s="20">
        <v>15</v>
      </c>
      <c r="Q8" s="20">
        <v>1980</v>
      </c>
      <c r="R8" s="19"/>
    </row>
    <row r="9" spans="1:18" ht="15.75">
      <c r="A9" s="21">
        <v>2</v>
      </c>
      <c r="B9" s="22" t="s">
        <v>36</v>
      </c>
      <c r="C9" s="23">
        <v>82.3</v>
      </c>
      <c r="D9" s="24">
        <f>P9*F9*E9</f>
        <v>83.309999999999988</v>
      </c>
      <c r="E9" s="19">
        <v>555.4</v>
      </c>
      <c r="F9" s="23">
        <v>0.15</v>
      </c>
      <c r="G9" s="25">
        <v>489</v>
      </c>
      <c r="H9" s="26">
        <v>480.4</v>
      </c>
      <c r="I9" s="19">
        <v>15</v>
      </c>
      <c r="J9" s="19">
        <v>27.7</v>
      </c>
      <c r="K9" s="19">
        <v>13.3</v>
      </c>
      <c r="L9" s="26">
        <v>0.2</v>
      </c>
      <c r="M9" s="19">
        <v>6.1</v>
      </c>
      <c r="N9" s="19">
        <v>12.6</v>
      </c>
      <c r="O9" s="27">
        <v>0</v>
      </c>
      <c r="P9" s="27">
        <v>1</v>
      </c>
      <c r="Q9" s="25">
        <v>1980</v>
      </c>
      <c r="R9" s="19"/>
    </row>
    <row r="10" spans="1:18" ht="15.75">
      <c r="A10" s="21">
        <v>3</v>
      </c>
      <c r="B10" s="22" t="s">
        <v>37</v>
      </c>
      <c r="C10" s="23">
        <v>137.16</v>
      </c>
      <c r="D10" s="24">
        <f t="shared" ref="D10:D23" si="0">P10*F10*E10</f>
        <v>138.85</v>
      </c>
      <c r="E10" s="19">
        <v>555.4</v>
      </c>
      <c r="F10" s="23">
        <v>0.25</v>
      </c>
      <c r="G10" s="25">
        <v>489</v>
      </c>
      <c r="H10" s="26">
        <v>480.4</v>
      </c>
      <c r="I10" s="19">
        <v>15</v>
      </c>
      <c r="J10" s="19">
        <v>27.7</v>
      </c>
      <c r="K10" s="19">
        <v>13.3</v>
      </c>
      <c r="L10" s="26">
        <v>0.2</v>
      </c>
      <c r="M10" s="19">
        <v>6.1</v>
      </c>
      <c r="N10" s="19">
        <v>12.6</v>
      </c>
      <c r="O10" s="27">
        <v>0</v>
      </c>
      <c r="P10" s="27">
        <v>1</v>
      </c>
      <c r="Q10" s="25">
        <v>1980</v>
      </c>
      <c r="R10" s="19"/>
    </row>
    <row r="11" spans="1:18" ht="15.75">
      <c r="A11" s="21">
        <v>4</v>
      </c>
      <c r="B11" s="22" t="s">
        <v>38</v>
      </c>
      <c r="C11" s="23">
        <v>82.3</v>
      </c>
      <c r="D11" s="24">
        <f t="shared" si="0"/>
        <v>83.309999999999988</v>
      </c>
      <c r="E11" s="19">
        <v>555.4</v>
      </c>
      <c r="F11" s="23">
        <v>0.15</v>
      </c>
      <c r="G11" s="25">
        <v>489</v>
      </c>
      <c r="H11" s="26">
        <v>480.4</v>
      </c>
      <c r="I11" s="19">
        <v>15</v>
      </c>
      <c r="J11" s="19">
        <v>27.7</v>
      </c>
      <c r="K11" s="19">
        <v>13.3</v>
      </c>
      <c r="L11" s="26">
        <v>0.2</v>
      </c>
      <c r="M11" s="19">
        <v>6.1</v>
      </c>
      <c r="N11" s="19">
        <v>12.6</v>
      </c>
      <c r="O11" s="27">
        <v>0</v>
      </c>
      <c r="P11" s="27">
        <v>1</v>
      </c>
      <c r="Q11" s="25">
        <v>1980</v>
      </c>
      <c r="R11" s="19"/>
    </row>
    <row r="12" spans="1:18" ht="15.75">
      <c r="A12" s="21">
        <v>5</v>
      </c>
      <c r="B12" s="22" t="s">
        <v>39</v>
      </c>
      <c r="C12" s="23">
        <v>219.45</v>
      </c>
      <c r="D12" s="24">
        <f t="shared" si="0"/>
        <v>222.16</v>
      </c>
      <c r="E12" s="19">
        <v>555.4</v>
      </c>
      <c r="F12" s="23">
        <v>0.4</v>
      </c>
      <c r="G12" s="25">
        <v>489</v>
      </c>
      <c r="H12" s="26">
        <v>480.4</v>
      </c>
      <c r="I12" s="19">
        <v>15</v>
      </c>
      <c r="J12" s="19">
        <v>27.7</v>
      </c>
      <c r="K12" s="19">
        <v>13.3</v>
      </c>
      <c r="L12" s="26">
        <v>0.2</v>
      </c>
      <c r="M12" s="19">
        <v>6.1</v>
      </c>
      <c r="N12" s="19">
        <v>12.6</v>
      </c>
      <c r="O12" s="27">
        <v>0</v>
      </c>
      <c r="P12" s="27">
        <v>1</v>
      </c>
      <c r="Q12" s="25">
        <v>1980</v>
      </c>
      <c r="R12" s="19"/>
    </row>
    <row r="13" spans="1:18" ht="15.75">
      <c r="A13" s="21">
        <v>6</v>
      </c>
      <c r="B13" s="22" t="s">
        <v>40</v>
      </c>
      <c r="C13" s="23">
        <v>82.3</v>
      </c>
      <c r="D13" s="24">
        <f t="shared" si="0"/>
        <v>83.309999999999988</v>
      </c>
      <c r="E13" s="19">
        <v>555.4</v>
      </c>
      <c r="F13" s="23">
        <v>0.15</v>
      </c>
      <c r="G13" s="25">
        <v>489</v>
      </c>
      <c r="H13" s="26">
        <v>480.4</v>
      </c>
      <c r="I13" s="19">
        <v>15</v>
      </c>
      <c r="J13" s="19">
        <v>27.7</v>
      </c>
      <c r="K13" s="19">
        <v>13.3</v>
      </c>
      <c r="L13" s="26">
        <v>0.2</v>
      </c>
      <c r="M13" s="19">
        <v>6.1</v>
      </c>
      <c r="N13" s="19">
        <v>12.6</v>
      </c>
      <c r="O13" s="27">
        <v>0</v>
      </c>
      <c r="P13" s="27">
        <v>1</v>
      </c>
      <c r="Q13" s="25">
        <v>1980</v>
      </c>
      <c r="R13" s="19"/>
    </row>
    <row r="14" spans="1:18" ht="15.75">
      <c r="A14" s="21">
        <v>7</v>
      </c>
      <c r="B14" s="22" t="s">
        <v>41</v>
      </c>
      <c r="C14" s="23">
        <v>137.16</v>
      </c>
      <c r="D14" s="24">
        <f t="shared" si="0"/>
        <v>138.85</v>
      </c>
      <c r="E14" s="19">
        <v>555.4</v>
      </c>
      <c r="F14" s="23">
        <v>0.25</v>
      </c>
      <c r="G14" s="25">
        <v>489</v>
      </c>
      <c r="H14" s="26">
        <v>480.4</v>
      </c>
      <c r="I14" s="19">
        <v>15</v>
      </c>
      <c r="J14" s="19">
        <v>27.7</v>
      </c>
      <c r="K14" s="19">
        <v>13.3</v>
      </c>
      <c r="L14" s="26">
        <v>0.2</v>
      </c>
      <c r="M14" s="19">
        <v>6.1</v>
      </c>
      <c r="N14" s="19">
        <v>12.6</v>
      </c>
      <c r="O14" s="27">
        <v>0</v>
      </c>
      <c r="P14" s="27">
        <v>1</v>
      </c>
      <c r="Q14" s="25">
        <v>1980</v>
      </c>
      <c r="R14" s="19"/>
    </row>
    <row r="15" spans="1:18" ht="15.75">
      <c r="A15" s="21">
        <v>8</v>
      </c>
      <c r="B15" s="22" t="s">
        <v>42</v>
      </c>
      <c r="C15" s="23">
        <v>137.16</v>
      </c>
      <c r="D15" s="24">
        <f t="shared" si="0"/>
        <v>138.85</v>
      </c>
      <c r="E15" s="19">
        <v>555.4</v>
      </c>
      <c r="F15" s="23">
        <v>0.25</v>
      </c>
      <c r="G15" s="25">
        <v>489</v>
      </c>
      <c r="H15" s="26">
        <v>480.4</v>
      </c>
      <c r="I15" s="19">
        <v>15</v>
      </c>
      <c r="J15" s="19">
        <v>27.7</v>
      </c>
      <c r="K15" s="19">
        <v>13.3</v>
      </c>
      <c r="L15" s="26">
        <v>0.2</v>
      </c>
      <c r="M15" s="19">
        <v>6.1</v>
      </c>
      <c r="N15" s="19">
        <v>12.6</v>
      </c>
      <c r="O15" s="27">
        <v>0</v>
      </c>
      <c r="P15" s="27">
        <v>1</v>
      </c>
      <c r="Q15" s="25">
        <v>1980</v>
      </c>
      <c r="R15" s="19"/>
    </row>
    <row r="16" spans="1:18" ht="15.75">
      <c r="A16" s="21">
        <v>9</v>
      </c>
      <c r="B16" s="22" t="s">
        <v>43</v>
      </c>
      <c r="C16" s="23">
        <v>137.16</v>
      </c>
      <c r="D16" s="24">
        <f t="shared" si="0"/>
        <v>138.85</v>
      </c>
      <c r="E16" s="19">
        <v>555.4</v>
      </c>
      <c r="F16" s="23">
        <v>0.25</v>
      </c>
      <c r="G16" s="25">
        <v>489</v>
      </c>
      <c r="H16" s="26">
        <v>480.4</v>
      </c>
      <c r="I16" s="19">
        <v>15</v>
      </c>
      <c r="J16" s="19">
        <v>27.7</v>
      </c>
      <c r="K16" s="19">
        <v>13.3</v>
      </c>
      <c r="L16" s="26">
        <v>0.2</v>
      </c>
      <c r="M16" s="19">
        <v>6.1</v>
      </c>
      <c r="N16" s="19">
        <v>12.6</v>
      </c>
      <c r="O16" s="27">
        <v>0</v>
      </c>
      <c r="P16" s="27">
        <v>1</v>
      </c>
      <c r="Q16" s="25">
        <v>1980</v>
      </c>
      <c r="R16" s="19"/>
    </row>
    <row r="17" spans="1:18" ht="15.75">
      <c r="A17" s="21">
        <v>10</v>
      </c>
      <c r="B17" s="22" t="s">
        <v>44</v>
      </c>
      <c r="C17" s="23">
        <v>137.16</v>
      </c>
      <c r="D17" s="24">
        <f t="shared" si="0"/>
        <v>138.85</v>
      </c>
      <c r="E17" s="19">
        <v>555.4</v>
      </c>
      <c r="F17" s="23">
        <v>0.25</v>
      </c>
      <c r="G17" s="25">
        <v>489</v>
      </c>
      <c r="H17" s="26">
        <v>480.4</v>
      </c>
      <c r="I17" s="19">
        <v>15</v>
      </c>
      <c r="J17" s="19">
        <v>27.7</v>
      </c>
      <c r="K17" s="19">
        <v>13.3</v>
      </c>
      <c r="L17" s="26">
        <v>0.2</v>
      </c>
      <c r="M17" s="19">
        <v>6.1</v>
      </c>
      <c r="N17" s="19">
        <v>12.6</v>
      </c>
      <c r="O17" s="27">
        <v>0</v>
      </c>
      <c r="P17" s="27">
        <v>1</v>
      </c>
      <c r="Q17" s="25">
        <v>1980</v>
      </c>
      <c r="R17" s="19"/>
    </row>
    <row r="18" spans="1:18" ht="15.75">
      <c r="A18" s="21">
        <v>11</v>
      </c>
      <c r="B18" s="22" t="s">
        <v>45</v>
      </c>
      <c r="C18" s="23">
        <v>82.3</v>
      </c>
      <c r="D18" s="24">
        <f t="shared" si="0"/>
        <v>83.309999999999988</v>
      </c>
      <c r="E18" s="19">
        <v>555.4</v>
      </c>
      <c r="F18" s="23">
        <v>0.15</v>
      </c>
      <c r="G18" s="25">
        <v>489</v>
      </c>
      <c r="H18" s="26">
        <v>480.4</v>
      </c>
      <c r="I18" s="19">
        <v>15</v>
      </c>
      <c r="J18" s="19">
        <v>27.7</v>
      </c>
      <c r="K18" s="19">
        <v>13.3</v>
      </c>
      <c r="L18" s="26">
        <v>0.2</v>
      </c>
      <c r="M18" s="19">
        <v>6.1</v>
      </c>
      <c r="N18" s="19">
        <v>12.6</v>
      </c>
      <c r="O18" s="27">
        <v>0</v>
      </c>
      <c r="P18" s="27">
        <v>1</v>
      </c>
      <c r="Q18" s="25">
        <v>1980</v>
      </c>
      <c r="R18" s="19"/>
    </row>
    <row r="19" spans="1:18" ht="15.75">
      <c r="A19" s="21">
        <v>12</v>
      </c>
      <c r="B19" s="22" t="s">
        <v>46</v>
      </c>
      <c r="C19" s="23">
        <v>192.1</v>
      </c>
      <c r="D19" s="24">
        <f t="shared" si="0"/>
        <v>194.39</v>
      </c>
      <c r="E19" s="19">
        <v>555.4</v>
      </c>
      <c r="F19" s="23">
        <v>0.35</v>
      </c>
      <c r="G19" s="25">
        <v>489</v>
      </c>
      <c r="H19" s="26">
        <v>480.4</v>
      </c>
      <c r="I19" s="19">
        <v>15</v>
      </c>
      <c r="J19" s="19">
        <v>27.7</v>
      </c>
      <c r="K19" s="19">
        <v>13.3</v>
      </c>
      <c r="L19" s="26">
        <v>0.2</v>
      </c>
      <c r="M19" s="19">
        <v>6.1</v>
      </c>
      <c r="N19" s="19">
        <v>12.6</v>
      </c>
      <c r="O19" s="27">
        <v>0</v>
      </c>
      <c r="P19" s="27">
        <v>1</v>
      </c>
      <c r="Q19" s="25">
        <v>1980</v>
      </c>
      <c r="R19" s="19"/>
    </row>
    <row r="20" spans="1:18" ht="15.75">
      <c r="A20" s="28">
        <v>13</v>
      </c>
      <c r="B20" s="22" t="s">
        <v>47</v>
      </c>
      <c r="C20" s="23">
        <v>137.16</v>
      </c>
      <c r="D20" s="24">
        <f t="shared" si="0"/>
        <v>138.85</v>
      </c>
      <c r="E20" s="19">
        <v>555.4</v>
      </c>
      <c r="F20" s="23">
        <v>0.25</v>
      </c>
      <c r="G20" s="25">
        <v>489</v>
      </c>
      <c r="H20" s="26">
        <v>480.4</v>
      </c>
      <c r="I20" s="19">
        <v>15</v>
      </c>
      <c r="J20" s="19">
        <v>27.7</v>
      </c>
      <c r="K20" s="19">
        <v>13.3</v>
      </c>
      <c r="L20" s="26">
        <v>0.2</v>
      </c>
      <c r="M20" s="19">
        <v>6.1</v>
      </c>
      <c r="N20" s="19">
        <v>12.6</v>
      </c>
      <c r="O20" s="27">
        <v>0</v>
      </c>
      <c r="P20" s="27">
        <v>1</v>
      </c>
      <c r="Q20" s="25">
        <v>1980</v>
      </c>
      <c r="R20" s="14"/>
    </row>
    <row r="21" spans="1:18" ht="15.75">
      <c r="A21" s="28">
        <v>14</v>
      </c>
      <c r="B21" s="22" t="s">
        <v>48</v>
      </c>
      <c r="C21" s="23">
        <v>137.16</v>
      </c>
      <c r="D21" s="24">
        <f t="shared" si="0"/>
        <v>138.85</v>
      </c>
      <c r="E21" s="19">
        <v>555.4</v>
      </c>
      <c r="F21" s="23">
        <v>0.25</v>
      </c>
      <c r="G21" s="25">
        <v>489</v>
      </c>
      <c r="H21" s="26">
        <v>480.4</v>
      </c>
      <c r="I21" s="19">
        <v>15</v>
      </c>
      <c r="J21" s="19">
        <v>27.7</v>
      </c>
      <c r="K21" s="19">
        <v>13.3</v>
      </c>
      <c r="L21" s="26">
        <v>0.2</v>
      </c>
      <c r="M21" s="19">
        <v>6.1</v>
      </c>
      <c r="N21" s="19">
        <v>12.6</v>
      </c>
      <c r="O21" s="27">
        <v>0</v>
      </c>
      <c r="P21" s="27">
        <v>1</v>
      </c>
      <c r="Q21" s="25">
        <v>1980</v>
      </c>
      <c r="R21" s="14"/>
    </row>
    <row r="22" spans="1:18" ht="15.75">
      <c r="A22" s="28">
        <v>15</v>
      </c>
      <c r="B22" s="22" t="s">
        <v>49</v>
      </c>
      <c r="C22" s="23">
        <v>219.45</v>
      </c>
      <c r="D22" s="24">
        <f t="shared" si="0"/>
        <v>222.16</v>
      </c>
      <c r="E22" s="19">
        <v>555.4</v>
      </c>
      <c r="F22" s="23">
        <v>0.4</v>
      </c>
      <c r="G22" s="25">
        <v>489</v>
      </c>
      <c r="H22" s="26">
        <v>480.4</v>
      </c>
      <c r="I22" s="19">
        <v>15</v>
      </c>
      <c r="J22" s="19">
        <v>27.7</v>
      </c>
      <c r="K22" s="19">
        <v>13.3</v>
      </c>
      <c r="L22" s="26">
        <v>0.2</v>
      </c>
      <c r="M22" s="19">
        <v>6.1</v>
      </c>
      <c r="N22" s="19">
        <v>12.6</v>
      </c>
      <c r="O22" s="27">
        <v>0</v>
      </c>
      <c r="P22" s="27">
        <v>1</v>
      </c>
      <c r="Q22" s="25">
        <v>1980</v>
      </c>
      <c r="R22" s="14"/>
    </row>
    <row r="23" spans="1:18" ht="15.75">
      <c r="A23" s="29">
        <v>16</v>
      </c>
      <c r="B23" s="30" t="s">
        <v>50</v>
      </c>
      <c r="C23" s="31">
        <v>137.16</v>
      </c>
      <c r="D23" s="24">
        <f t="shared" si="0"/>
        <v>138.85</v>
      </c>
      <c r="E23" s="19">
        <v>555.4</v>
      </c>
      <c r="F23" s="31">
        <v>0.25</v>
      </c>
      <c r="G23" s="25">
        <v>489</v>
      </c>
      <c r="H23" s="26">
        <v>480.4</v>
      </c>
      <c r="I23" s="19">
        <v>15</v>
      </c>
      <c r="J23" s="19">
        <v>27.7</v>
      </c>
      <c r="K23" s="26">
        <v>9.5</v>
      </c>
      <c r="L23" s="26">
        <v>0.2</v>
      </c>
      <c r="M23" s="19">
        <v>6.1</v>
      </c>
      <c r="N23" s="19">
        <v>12.6</v>
      </c>
      <c r="O23" s="32">
        <v>0</v>
      </c>
      <c r="P23" s="32">
        <v>1</v>
      </c>
      <c r="Q23" s="25">
        <v>1980</v>
      </c>
      <c r="R23" s="33"/>
    </row>
    <row r="24" spans="1:18" ht="15.75">
      <c r="A24" s="28"/>
      <c r="B24" s="34" t="s">
        <v>51</v>
      </c>
      <c r="C24" s="35">
        <f>SUM(C9:C23)</f>
        <v>2057.48</v>
      </c>
      <c r="D24" s="36">
        <f t="shared" ref="D24:R24" si="1">SUM(D9:D23)</f>
        <v>2082.75</v>
      </c>
      <c r="E24" s="36"/>
      <c r="F24" s="35">
        <v>0.25</v>
      </c>
      <c r="G24" s="36"/>
      <c r="H24" s="36"/>
      <c r="I24" s="36"/>
      <c r="J24" s="36"/>
      <c r="K24" s="36"/>
      <c r="L24" s="36"/>
      <c r="M24" s="36"/>
      <c r="N24" s="36"/>
      <c r="O24" s="36">
        <f t="shared" si="1"/>
        <v>0</v>
      </c>
      <c r="P24" s="36">
        <f t="shared" si="1"/>
        <v>15</v>
      </c>
      <c r="Q24" s="36"/>
      <c r="R24" s="36">
        <f t="shared" si="1"/>
        <v>0</v>
      </c>
    </row>
    <row r="25" spans="1:18">
      <c r="D25" s="4">
        <f>D24*100/D8</f>
        <v>101.22721749696234</v>
      </c>
    </row>
    <row r="26" spans="1:18">
      <c r="D26" s="4">
        <f>D25100-D25</f>
        <v>-101.22721749696234</v>
      </c>
    </row>
  </sheetData>
  <mergeCells count="19">
    <mergeCell ref="B2:Q2"/>
    <mergeCell ref="P4:P5"/>
    <mergeCell ref="Q4:Q5"/>
    <mergeCell ref="G4:G5"/>
    <mergeCell ref="H4:H5"/>
    <mergeCell ref="I4:I5"/>
    <mergeCell ref="J4:J5"/>
    <mergeCell ref="K4:K5"/>
    <mergeCell ref="L4:L5"/>
    <mergeCell ref="B4:B5"/>
    <mergeCell ref="O4:O5"/>
    <mergeCell ref="R4:R5"/>
    <mergeCell ref="D4:D5"/>
    <mergeCell ref="A4:A5"/>
    <mergeCell ref="C4:C5"/>
    <mergeCell ref="E4:E5"/>
    <mergeCell ref="F4:F5"/>
    <mergeCell ref="M4:M5"/>
    <mergeCell ref="N4:N5"/>
  </mergeCells>
  <pageMargins left="0.39370078740157483" right="0.39370078740157483" top="0.59055118110236227" bottom="0.39370078740157483" header="0.51181102362204722" footer="0.51181102362204722"/>
  <pageSetup paperSize="9" scale="47" firstPageNumber="2953" orientation="landscape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71675">
  <ParameterDT/>
  <ParameterSpecials/>
</CalculatingTable>
</file>

<file path=customXml/itemProps1.xml><?xml version="1.0" encoding="utf-8"?>
<ds:datastoreItem xmlns:ds="http://schemas.openxmlformats.org/officeDocument/2006/customXml" ds:itemID="{725BFBEC-E5F4-4A1B-9C9A-E4B04C61112A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Ерёмина Надежда Михайловна</dc:creator>
  <cp:keywords/>
  <dc:description/>
  <cp:lastModifiedBy>Марина Владимировна</cp:lastModifiedBy>
  <cp:lastPrinted>2023-11-15T06:45:40Z</cp:lastPrinted>
  <dcterms:created xsi:type="dcterms:W3CDTF">2012-10-01T04:31:48Z</dcterms:created>
  <dcterms:modified xsi:type="dcterms:W3CDTF">2023-11-15T06:48:04Z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71675</vt:lpwstr>
  </property>
</Properties>
</file>